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8.5\"/>
    </mc:Choice>
  </mc:AlternateContent>
  <xr:revisionPtr revIDLastSave="0" documentId="13_ncr:1_{25382BDE-1399-4E8B-BEB2-AA62A4F9CC08}" xr6:coauthVersionLast="47" xr6:coauthVersionMax="47" xr10:uidLastSave="{00000000-0000-0000-0000-000000000000}"/>
  <bookViews>
    <workbookView xWindow="117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J16" i="1"/>
  <c r="W16" i="1" l="1"/>
  <c r="V16" i="1"/>
  <c r="U16" i="1"/>
  <c r="T16" i="1"/>
  <c r="S16" i="1"/>
  <c r="R16" i="1"/>
  <c r="K16" i="1" l="1"/>
  <c r="X16" i="1" s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<sst xmlns="http://schemas.openxmlformats.org/spreadsheetml/2006/main" count="46" uniqueCount="36">
  <si>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</si>
  <si>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</si>
  <si>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</si>
  <si>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</si>
  <si>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</si>
  <si>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</si>
  <si>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</si>
  <si>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</si>
  <si>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</si>
  <si>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</si>
  <si>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</si>
  <si>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</si>
  <si>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</si>
  <si>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</si>
  <si>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</si>
  <si>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</si>
  <si>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</si>
  <si>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</si>
  <si>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</si>
  <si>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</si>
  <si>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</si>
  <si>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</si>
  <si>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</si>
  <si>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</si>
  <si>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</si>
  <si>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</si>
  <si>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29.11.2024г. 
№К-20452/291124</t>
  </si>
  <si>
    <t>от 09.12.2024г.
№14969</t>
  </si>
  <si>
    <t>Миллиомметр цифровой ПТФ-1</t>
  </si>
  <si>
    <t>Наименование инвестиционного проекта: Миллиомметр цифровой ПТФ-1</t>
  </si>
  <si>
    <t>P_ПС.2028.5</t>
  </si>
  <si>
    <t>Идентификатор инвестиционного проекта: P_ПС.2028.5</t>
  </si>
  <si>
    <t>от 09.12.2024г. 
№2543</t>
  </si>
  <si>
    <t>Год: 2028</t>
  </si>
  <si>
    <t>Прогнозная стоимость, млн. руб. с НДС</t>
  </si>
  <si>
    <t>Дата составления расчета: 10.12.2024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</si>
</sst>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_-* #,##0.00_р_._-;\-* #,##0.00_р_._-;_-* &quot;-&quot;??_р_._-;_-@_-"/>
    <numFmt numFmtId="166" formatCode="0.000"/>
    <numFmt numFmtId="167" formatCode="#,##0.000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D1" zoomScale="70" zoomScaleNormal="70" workbookViewId="0">
      <selection activeCell="AF17" sqref="AF17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29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31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3" t="s">
        <v>15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3</v>
      </c>
      <c r="B14" s="44" t="s">
        <v>0</v>
      </c>
      <c r="C14" s="45"/>
      <c r="D14" s="39" t="s">
        <v>4</v>
      </c>
      <c r="E14" s="39"/>
      <c r="F14" s="39" t="s">
        <v>5</v>
      </c>
      <c r="G14" s="39"/>
      <c r="H14" s="39" t="s">
        <v>6</v>
      </c>
      <c r="I14" s="39"/>
      <c r="J14" s="39" t="s">
        <v>21</v>
      </c>
      <c r="K14" s="39" t="s">
        <v>22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0" t="s">
        <v>33</v>
      </c>
      <c r="AE14" s="41"/>
      <c r="AF14" s="42"/>
      <c r="AJ14" s="6"/>
    </row>
    <row r="15" spans="1:52" s="7" customFormat="1" ht="56.25" x14ac:dyDescent="0.25">
      <c r="A15" s="39"/>
      <c r="B15" s="44"/>
      <c r="C15" s="45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9"/>
      <c r="K15" s="39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28</v>
      </c>
      <c r="C16" s="22" t="s">
        <v>30</v>
      </c>
      <c r="D16" s="20" t="s">
        <v>32</v>
      </c>
      <c r="E16" s="36">
        <v>0.14199999999999999</v>
      </c>
      <c r="F16" s="20" t="s">
        <v>26</v>
      </c>
      <c r="G16" s="36">
        <v>0.14202000000000001</v>
      </c>
      <c r="H16" s="20" t="s">
        <v>27</v>
      </c>
      <c r="I16" s="36">
        <v>0.13918</v>
      </c>
      <c r="J16" s="15">
        <f>I16</f>
        <v>0.13918</v>
      </c>
      <c r="K16" s="15">
        <f>J16/1.2</f>
        <v>0.11598333333333334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0.12027471666666667</v>
      </c>
      <c r="Y16" s="15">
        <f t="shared" ref="Y16:AC16" si="0">$K$16*S16</f>
        <v>0.12799166775000001</v>
      </c>
      <c r="Z16" s="15">
        <f t="shared" si="0"/>
        <v>0.13411128882775</v>
      </c>
      <c r="AA16" s="15">
        <f t="shared" si="0"/>
        <v>0.13960985166968776</v>
      </c>
      <c r="AB16" s="15">
        <f t="shared" si="0"/>
        <v>0.14533385558814493</v>
      </c>
      <c r="AC16" s="15">
        <f t="shared" si="0"/>
        <v>0.15129254366725889</v>
      </c>
      <c r="AD16" s="10">
        <v>1</v>
      </c>
      <c r="AE16" s="15">
        <f>AA16</f>
        <v>0.13960985166968776</v>
      </c>
      <c r="AF16" s="37">
        <f>AE16*1.22</f>
        <v>0.17032401903701905</v>
      </c>
      <c r="AI16" s="14"/>
      <c r="AJ16" s="14"/>
    </row>
    <row r="19" spans="4:31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31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  <c r="AE20" s="38"/>
    </row>
    <row r="21" spans="4:31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2026-04-09T07:08:39Z</dcterms:modified>
</cp:coreProperties>
</file>